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6" documentId="8_{1ADBBF55-21FD-4924-899E-C12D0688497C}" xr6:coauthVersionLast="47" xr6:coauthVersionMax="47" xr10:uidLastSave="{84036438-830D-47E7-B019-8695D3307036}"/>
  <bookViews>
    <workbookView xWindow="28680" yWindow="-120" windowWidth="29040" windowHeight="15720" xr2:uid="{F50EBDA9-D3C2-4A16-A62E-8F1E62F34F40}"/>
  </bookViews>
  <sheets>
    <sheet name="Justin Kowa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c r="R25" i="3" a="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<sst xmlns="http://schemas.openxmlformats.org/spreadsheetml/2006/main" count="616" uniqueCount="266">
  <si>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</si>
  <si>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</si>
  <si>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</si>
  <si>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</si>
  <si>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</si>
  <si>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</si>
  <si>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</si>
  <si>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</si>
  <si>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</si>
  <si>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</si>
  <si>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</si>
  <si>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</si>
  <si>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</si>
  <si>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</si>
  <si>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</si>
  <si>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</si>
  <si>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</si>
  <si>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</si>
  <si>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</si>
  <si>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</si>
  <si>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</si>
  <si>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</si>
  <si>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</si>
  <si>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</si>
  <si>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</si>
  <si>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</si>
  <si>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</si>
  <si>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</si>
  <si>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</si>
  <si>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</si>
  <si>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</si>
  <si>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</si>
  <si>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</si>
  <si>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</si>
  <si>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</si>
  <si>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</si>
  <si>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</si>
  <si>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</si>
  <si>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</si>
  <si>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</si>
  <si>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</si>
  <si>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</si>
  <si>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</si>
  <si>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</si>
  <si>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</si>
  <si>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</si>
  <si>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</si>
  <si>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</si>
  <si>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</si>
  <si>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</si>
  <si>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</si>
  <si>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</si>
  <si>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</si>
  <si>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</si>
  <si>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</si>
  <si>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</si>
  <si>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</si>
  <si>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</si>
  <si>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</si>
  <si>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</si>
  <si>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</si>
  <si>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</si>
  <si>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</si>
  <si>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</si>
  <si>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</si>
  <si>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</si>
  <si>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</si>
  <si>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</si>
  <si>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</si>
  <si>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</si>
  <si>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</si>
  <si>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</si>
  <si>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</si>
  <si>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</si>
  <si>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</si>
  <si>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</si>
  <si>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</si>
  <si>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</si>
  <si>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</si>
  <si>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</si>
  <si>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</si>
  <si>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</si>
  <si>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</si>
  <si>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</si>
  <si>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</si>
  <si>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</si>
  <si>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</si>
  <si>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</si>
  <si>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</si>
  <si>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</si>
  <si>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</si>
  <si>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</si>
  <si>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</si>
  <si>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</si>
  <si>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</si>
  <si>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</si>
  <si>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</si>
  <si>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</si>
  <si>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</si>
  <si>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</si>
  <si>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</si>
  <si>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</si>
  <si>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</si>
  <si>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</si>
  <si>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</si>
  <si>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</si>
  <si>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</si>
  <si>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</si>
  <si>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</si>
  <si>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</si>
  <si>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</si>
  <si>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</si>
  <si>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</si>
  <si>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</si>
  <si>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</si>
  <si>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</si>
  <si>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</si>
  <si>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</si>
  <si>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</si>
  <si>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</si>
  <si>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</si>
  <si>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</si>
  <si>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</si>
  <si>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</si>
  <si>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</si>
  <si>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</si>
  <si>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</si>
  <si>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</si>
  <si>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</si>
  <si>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</si>
  <si>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</si>
  <si>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</si>
  <si>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</si>
  <si>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</si>
  <si>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</si>
  <si>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</si>
  <si>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</si>
  <si>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</si>
  <si>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</si>
  <si>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</si>
  <si>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</si>
  <si>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</si>
  <si>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</si>
  <si>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</si>
  <si>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</si>
  <si>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</si>
  <si>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</si>
  <si>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</si>
  <si>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</si>
  <si>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</si>
  <si>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</si>
  <si>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</si>
  <si>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</si>
  <si>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</si>
  <si>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</si>
  <si>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</si>
  <si>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</si>
  <si>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</si>
  <si>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</si>
  <si>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</si>
  <si>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</si>
  <si>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</si>
  <si>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</si>
  <si>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</si>
  <si>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</si>
  <si>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</si>
  <si>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</si>
  <si>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</si>
  <si>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</si>
  <si>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</si>
  <si>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</si>
  <si>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</si>
  <si>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</si>
  <si>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</si>
  <si>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</si>
  <si>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</si>
  <si>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</si>
  <si>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Justin Kowal</t>
  </si>
  <si>
    <t>AoT</t>
  </si>
  <si>
    <t>Maj. Gen.</t>
  </si>
  <si>
    <t>AotW Sept 2015 Cond Points</t>
  </si>
  <si>
    <t>AotW Cond Points Oct 2015</t>
  </si>
  <si>
    <t>AotW Conduct Points Nov-Dec 2015 Jan-May 2016</t>
  </si>
  <si>
    <t>AotW Conduct Points June 2016</t>
  </si>
  <si>
    <t>CoA Discretionary Points - August 2015 - July 2016</t>
  </si>
  <si>
    <t>AoT Special Conduct Points July</t>
  </si>
  <si>
    <t>1st Jefferson Davis Medal of Recognition</t>
  </si>
  <si>
    <t>1st Patrick Cleburne Medal of Service</t>
  </si>
  <si>
    <t>AoT Conduct June - July '17</t>
  </si>
  <si>
    <t>2nd Jefferson Davis Medal of Recognition</t>
  </si>
  <si>
    <t>AoT Conduct Aug - Oct '17</t>
  </si>
  <si>
    <t>AoT Conduct Points 2018</t>
  </si>
  <si>
    <t>2nd Patrick Cleburne Medal of Service</t>
  </si>
  <si>
    <t>AoT Conduct Points 2019 &amp; Jan to Sep 2020</t>
  </si>
  <si>
    <t>AoT Conduct Points Oct to Dec 2020</t>
  </si>
  <si>
    <t>3rd Jefferson Davis Medal of Recognition</t>
  </si>
  <si>
    <t>3rd Patrick Cleburne Medal of Service</t>
  </si>
  <si>
    <t>1st Samuel Cooper Medal of Service</t>
  </si>
  <si>
    <t>1st Stonewall Jackson Medal of Recognition</t>
  </si>
  <si>
    <t>CoA Discretionary Points - Jan 2017 to Dec 2020</t>
  </si>
  <si>
    <t>AoT Conduct Points Jan to Feb 2021</t>
  </si>
  <si>
    <t>4th Patrick Cleburne Medal of Service</t>
  </si>
  <si>
    <t>AoT Conduct Points 03/21 - 04/21</t>
  </si>
  <si>
    <t>AoT Conduct Points 05/21 - 06/21</t>
  </si>
  <si>
    <t>AoT Conduct Points 07/21 - 11/21</t>
  </si>
  <si>
    <t>AoT Conduct Points 12/21 to 03/22</t>
  </si>
  <si>
    <t>AoT Conduct Points 04/22 to 06/22</t>
  </si>
  <si>
    <t>July-Sept Muster</t>
  </si>
  <si>
    <t>BC AoT 1Q</t>
  </si>
  <si>
    <t>AoT DC 2Q</t>
  </si>
  <si>
    <t>AoT DC 3Q</t>
  </si>
  <si>
    <t>DC AoT 4Q</t>
  </si>
  <si>
    <t>DC AoT 1Q 2024</t>
  </si>
  <si>
    <t>AoT DC 2Q/3Q/4Q</t>
  </si>
  <si>
    <t>Dixie Medal</t>
  </si>
  <si>
    <t>Justin Kowal, CSA</t>
  </si>
  <si>
    <t>Dane Rosell, CSA</t>
  </si>
  <si>
    <t>WDS Gettysburg</t>
  </si>
  <si>
    <t>.</t>
  </si>
  <si>
    <t>TS Gettysburg</t>
  </si>
  <si>
    <t>Joseph Meyer, USA</t>
  </si>
  <si>
    <t>WDS Atlanta</t>
  </si>
  <si>
    <t>Douglas Shaw, USA</t>
  </si>
  <si>
    <t>Jeff McMahon, USA</t>
  </si>
  <si>
    <t>WDS Ozark</t>
  </si>
  <si>
    <t>Mark Lichtenberg, USA</t>
  </si>
  <si>
    <t>cc c1u2 Crane Creek, Feb. 14, 1862 /16</t>
  </si>
  <si>
    <t>WDS Vicksburg</t>
  </si>
  <si>
    <t>Richard Lim, USA</t>
  </si>
  <si>
    <t>William Peters, USA</t>
  </si>
  <si>
    <t>Pete Russo, USA</t>
  </si>
  <si>
    <t>Kerry Vannada, CSA</t>
  </si>
  <si>
    <t>WDS Corinth</t>
  </si>
  <si>
    <t>WDS Chickamauga</t>
  </si>
  <si>
    <t>!!What if Cleburne Attacks /23</t>
  </si>
  <si>
    <t>WDS Shiloh</t>
  </si>
  <si>
    <t>Lutz Schmidt, USA</t>
  </si>
  <si>
    <t>Pemberton Gets Help Tournament_Battle for Auburn /38</t>
  </si>
  <si>
    <t>Pemberton Gets Help Tournament_Port Gibson /38</t>
  </si>
  <si>
    <t>WDS Antietam</t>
  </si>
  <si>
    <t>William Treuting, CSA</t>
  </si>
  <si>
    <t>AoT DC 1Q</t>
  </si>
  <si>
    <t>!historical 1.1.2 Oak Hill - July 1st – Gettysburg [6 Turns]</t>
  </si>
  <si>
    <t>Michael St. Julien, USA</t>
  </si>
  <si>
    <t>Other (Not Listed Above or Unknown)</t>
  </si>
  <si>
    <t>062: Kennesaw June 20 Chase V.1 [102 Turns]</t>
  </si>
  <si>
    <t>002: Rocky Face Ridge May 8 Historical Weather [37 Turns]</t>
  </si>
  <si>
    <t>290: Rebel Infestation (Var. 9) [18 Turns]</t>
  </si>
  <si>
    <t>107: Ezra Church July 28 V.3 [20 Turns]</t>
  </si>
  <si>
    <t>034: Cassville May 19 AM V.1 [30 Turns]</t>
  </si>
  <si>
    <t>01a: Boonville_Var [24 Turns]</t>
  </si>
  <si>
    <t>03b: Wilson’s Creek_Histscn [21 Turns]</t>
  </si>
  <si>
    <t>!historical 1.2 Gettysburg - July 2, 1863 [17 Turns]</t>
  </si>
  <si>
    <t>001: The Battle of Brandy Station – June 9 1863 (Var. 1) [47 Turns]</t>
  </si>
  <si>
    <t>095: Sherman’s Advance July 20th Historical [145 Turns]</t>
  </si>
  <si>
    <t>050: Picketts Mill May 27 V.3 [24 Turns]</t>
  </si>
  <si>
    <t>004: Sharpsburg – June 25 1863 (Var. 21) [24 Turns]</t>
  </si>
  <si>
    <t>053: Marengo in the Heartland I (Var. 9) [272 Turns]</t>
  </si>
  <si>
    <t>!historical 1. Gettysburg - July 1 - 3 1863 [156 Turns]</t>
  </si>
  <si>
    <t>07h: PR_full_unfixed_Supplied [94 Turns]</t>
  </si>
  <si>
    <t>02hist2_Corinth-day2 [30 Turns]</t>
  </si>
  <si>
    <t>170: Trouble on the way North IV (Var. 104) [216 Turns]</t>
  </si>
  <si>
    <t>012: p_Perryville V.5w (meet 50%) [35 Turns]</t>
  </si>
  <si>
    <t>061: FHFD_Ft Henry to Ft Don Campaign [450 Turns]</t>
  </si>
  <si>
    <t>062: H_Hagerstown V.2 [86 Turns]</t>
  </si>
  <si>
    <t>01: Boonville_Histscn [21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</si>
</sst>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2015</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v>
      </c>
      <c r="S5" s="2"/>
      <c r="T5" s="80"/>
      <c r="U5" s="81"/>
      <c r="V5" s="2"/>
      <c r="W5" s="80"/>
      <c r="X5" s="81"/>
      <c r="Y5" s="2"/>
      <c r="Z5" s="84"/>
      <c r="AA5" s="85"/>
      <c r="AB5" s="2"/>
    </row>
    <row r="6" spans="1:28" ht="15" customHeight="1" x14ac:dyDescent="0.25">
      <c r="A6" s="37" t="s">
        <v>88</v>
      </c>
      <c r="B6" s="23" t="s">
        <v>90</v>
      </c>
      <c r="C6" s="2"/>
      <c r="D6" s="23">
        <f>D10+D14+D18+D22</f>
        <v>13</v>
      </c>
      <c r="E6" s="23">
        <f t="shared" ref="E6:H6" si="0">E10+E14+E18+E22</f>
        <v>4</v>
      </c>
      <c r="F6" s="23">
        <f t="shared" si="0"/>
        <v>4</v>
      </c>
      <c r="G6" s="23">
        <f t="shared" si="0"/>
        <v>2</v>
      </c>
      <c r="H6" s="23">
        <f t="shared" si="0"/>
        <v>6</v>
      </c>
      <c r="I6" s="54">
        <f>SUM(D6:H6)</f>
        <v>29</v>
      </c>
      <c r="J6" s="55">
        <f>(2*(D6+E6)+F6)/(2*I6)</f>
        <v>0.65517241379310343</v>
      </c>
      <c r="K6" s="55">
        <f>(2*(G6+H6)+F6)/(2*I6)</f>
        <v>0.34482758620689657</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7" t="s">
        <v>118</v>
      </c>
      <c r="U6" s="68"/>
      <c r="V6" s="31">
        <f>COUNTIFS('DOR Games'!G2:G4993,"WDS Antietam")</f>
        <v>1</v>
      </c>
      <c r="W6" s="67" t="s">
        <v>118</v>
      </c>
      <c r="X6" s="68"/>
      <c r="Y6" s="31">
        <f>COUNTIFS('DOR Games'!G2:G4994,"TS Antietam")</f>
        <v>0</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7" t="s">
        <v>120</v>
      </c>
      <c r="U7" s="68"/>
      <c r="V7" s="31">
        <f>COUNTIFS('DOR Games'!G2:G4994,"WDS Atlanta")</f>
        <v>6</v>
      </c>
      <c r="W7" s="67" t="s">
        <v>121</v>
      </c>
      <c r="X7" s="68"/>
      <c r="Y7" s="31">
        <f>COUNTIFS('DOR Games'!G2:G4994,"TS Bull Run")</f>
        <v>0</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67" t="s">
        <v>123</v>
      </c>
      <c r="U8" s="68"/>
      <c r="V8" s="31">
        <f>COUNTIFS('DOR Games'!G2:G4995,"WDS Chancellorsville")</f>
        <v>0</v>
      </c>
      <c r="W8" s="67" t="s">
        <v>124</v>
      </c>
      <c r="X8" s="68"/>
      <c r="Y8" s="31">
        <f>COUNTIFS('DOR Games'!G2:G4995,"TS Chickamauga")</f>
        <v>0</v>
      </c>
      <c r="Z8" s="67" t="s">
        <v>122</v>
      </c>
      <c r="AA8" s="68"/>
      <c r="AB8" s="31">
        <f>COUNTIFS('DOR Games'!$G:$G,"MATRIX- Forge of Freedom")</f>
        <v>0</v>
      </c>
    </row>
    <row r="9" spans="1:28" ht="15" customHeight="1" x14ac:dyDescent="0.25">
      <c r="A9" s="39" t="s">
        <v>151</v>
      </c>
      <c r="B9" s="57">
        <f>SUM(B10:B11)</f>
        <v>868.56</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6</v>
      </c>
      <c r="Q9" s="27">
        <v>2025</v>
      </c>
      <c r="R9" s="28" cm="1">
        <f t="array" ref="R9">SUMPRODUCT(--(YEAR('OBD File'!$B$3:$B$2000)=$Q9))</f>
        <v>0</v>
      </c>
      <c r="S9" s="2"/>
      <c r="T9" s="67" t="s">
        <v>124</v>
      </c>
      <c r="U9" s="68"/>
      <c r="V9" s="31">
        <f>COUNTIFS('DOR Games'!G2:G4996,"WDS Chickamauga")</f>
        <v>2</v>
      </c>
      <c r="W9" s="67" t="s">
        <v>128</v>
      </c>
      <c r="X9" s="68"/>
      <c r="Y9" s="31">
        <f>COUNTIFS('DOR Games'!G2:G4996,"TS Gettysburg")</f>
        <v>1</v>
      </c>
      <c r="Z9" s="67" t="s">
        <v>125</v>
      </c>
      <c r="AA9" s="68"/>
      <c r="AB9" s="31">
        <f>COUNTIFS('DOR Games'!$G:$G,"War Between The States (WBTS)")</f>
        <v>0</v>
      </c>
    </row>
    <row r="10" spans="1:28" x14ac:dyDescent="0.25">
      <c r="A10" s="40" t="s">
        <v>93</v>
      </c>
      <c r="B10" s="58">
        <f>'OBD File'!D3</f>
        <v>345.56</v>
      </c>
      <c r="C10" s="2"/>
      <c r="D10" s="23">
        <f>'DOR Games'!BH4</f>
        <v>12</v>
      </c>
      <c r="E10" s="23">
        <f>'DOR Games'!BI4</f>
        <v>4</v>
      </c>
      <c r="F10" s="23">
        <f>'DOR Games'!BJ4</f>
        <v>3</v>
      </c>
      <c r="G10" s="23">
        <f>'DOR Games'!BK4</f>
        <v>2</v>
      </c>
      <c r="H10" s="23">
        <f>'DOR Games'!BL4</f>
        <v>5</v>
      </c>
      <c r="I10" s="54">
        <f>SUM(D10:H10)</f>
        <v>26</v>
      </c>
      <c r="J10" s="55">
        <f>(2*(D10+E10)+F10)/(2*I10)</f>
        <v>0.67307692307692313</v>
      </c>
      <c r="K10" s="55">
        <f>(2*(G10+H10)+F10)/(2*I10)</f>
        <v>0.32692307692307693</v>
      </c>
      <c r="L10" s="2"/>
      <c r="M10" s="27">
        <v>2006</v>
      </c>
      <c r="N10" s="28" cm="1">
        <f t="array" ref="N10">SUMPRODUCT(--(YEAR('OBD File'!$B$3:$B$2000)=$M10))</f>
        <v>0</v>
      </c>
      <c r="O10" s="27">
        <v>2016</v>
      </c>
      <c r="P10" s="28" cm="1">
        <f t="array" ref="P10">SUMPRODUCT(--(YEAR('OBD File'!$B$3:$B$2000)=$O10))</f>
        <v>9</v>
      </c>
      <c r="Q10" s="27">
        <v>2026</v>
      </c>
      <c r="R10" s="28" cm="1">
        <f t="array" ref="R10">SUMPRODUCT(--(YEAR('OBD File'!$B$3:$B$2000)=$Q10))</f>
        <v>0</v>
      </c>
      <c r="S10" s="2"/>
      <c r="T10" s="67" t="s">
        <v>129</v>
      </c>
      <c r="U10" s="68"/>
      <c r="V10" s="31">
        <f>COUNTIFS('DOR Games'!G2:G4997,"WDS Corinth")</f>
        <v>1</v>
      </c>
      <c r="W10" s="67" t="s">
        <v>130</v>
      </c>
      <c r="X10" s="68"/>
      <c r="Y10" s="31">
        <f>COUNTIFS('DOR Games'!G2:G4997,"TS Shiloh")</f>
        <v>0</v>
      </c>
      <c r="Z10" s="2"/>
      <c r="AA10" s="2"/>
      <c r="AB10" s="2"/>
    </row>
    <row r="11" spans="1:28" x14ac:dyDescent="0.25">
      <c r="A11" s="40" t="s">
        <v>94</v>
      </c>
      <c r="B11" s="58">
        <f>'OBD File'!M3</f>
        <v>523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3</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3</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1</v>
      </c>
      <c r="G14" s="23">
        <f>'DOR Games'!BK9</f>
        <v>0</v>
      </c>
      <c r="H14" s="23">
        <f>'DOR Games'!BL9</f>
        <v>1</v>
      </c>
      <c r="I14" s="54">
        <f>SUM(D14:H14)</f>
        <v>3</v>
      </c>
      <c r="J14" s="55">
        <f>(2*(D14+E14)+F14)/(2*I14)</f>
        <v>0.5</v>
      </c>
      <c r="K14" s="55">
        <f>(2*(G14+H14)+F14)/(2*I14)</f>
        <v>0.5</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67" t="s">
        <v>128</v>
      </c>
      <c r="U14" s="68"/>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30</v>
      </c>
      <c r="S15" s="2"/>
      <c r="T15" s="67" t="s">
        <v>135</v>
      </c>
      <c r="U15" s="68"/>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5</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63</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7" t="s">
        <v>145</v>
      </c>
      <c r="U19" s="6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7" t="s">
        <v>130</v>
      </c>
      <c r="U20" s="68"/>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21</v>
      </c>
      <c r="S21" s="2"/>
      <c r="T21" s="67" t="s">
        <v>148</v>
      </c>
      <c r="U21" s="68"/>
      <c r="V21" s="31">
        <f>COUNTIFS('DOR Games'!G2:G5007,"WDS Vicksburg")</f>
        <v>5</v>
      </c>
      <c r="W21" s="2"/>
      <c r="X21" s="2"/>
      <c r="Y21" s="2"/>
      <c r="Z21" s="69" t="s">
        <v>110</v>
      </c>
      <c r="AA21" s="70"/>
      <c r="AB21" s="36">
        <f>SUM(V6:V21,Y6:Y10,AB6:AB8)</f>
        <v>30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150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236</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136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193</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174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30</v>
      </c>
      <c r="K27" s="2"/>
      <c r="L27" s="2"/>
      <c r="M27" s="27">
        <v>2010</v>
      </c>
      <c r="N27" s="28" cm="1">
        <f t="array" ref="N27">SUMPRODUCT(--(YEAR('DOR Games'!B$2:$B$5000)=2010),'DOR Games'!$J$2:$J$5000)</f>
        <v>0</v>
      </c>
      <c r="O27" s="27">
        <v>2020</v>
      </c>
      <c r="P27" s="28" cm="1">
        <f t="array" ref="P27">SUMPRODUCT(--(YEAR('DOR Games'!B$2:$B$5000)=2020),'DOR Games'!$J$2:$J$5000)</f>
        <v>201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1174</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1088</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80</v>
      </c>
      <c r="J31" s="2"/>
      <c r="K31" s="2"/>
      <c r="L31" s="2"/>
      <c r="M31" s="2"/>
      <c r="N31" s="2"/>
      <c r="O31" s="32" t="s">
        <v>138</v>
      </c>
      <c r="P31" s="33">
        <f>COUNTIFS('DOR Games'!$J$2:$J$5000,"&gt;=10",'DOR Games'!$J$2:$J$5000,"&lt;=49")</f>
        <v>20</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0</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6</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39.133333333333333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743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F40" sqref="F40:H4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18876</v>
      </c>
      <c r="B3" s="16">
        <f>'DOR Games'!B2</f>
        <v>42272</v>
      </c>
      <c r="C3" s="45">
        <f>'DOR Games'!AH2</f>
        <v>30</v>
      </c>
      <c r="D3" s="46">
        <f>SUM($C$3:$C$5000)</f>
        <v>345.56</v>
      </c>
      <c r="F3" s="16">
        <v>42280</v>
      </c>
      <c r="G3" s="21" t="s">
        <v>180</v>
      </c>
      <c r="H3" s="21">
        <v>3</v>
      </c>
      <c r="I3" s="46">
        <f>SUM(H3:H5000)</f>
        <v>523</v>
      </c>
      <c r="K3" s="96">
        <f>D3</f>
        <v>345.56</v>
      </c>
      <c r="L3" s="97"/>
      <c r="M3" s="96">
        <f>I3</f>
        <v>523</v>
      </c>
      <c r="N3" s="97"/>
    </row>
    <row r="4" spans="1:14" x14ac:dyDescent="0.25">
      <c r="A4" s="66">
        <f>'DOR Games'!A3</f>
        <v>18902</v>
      </c>
      <c r="B4" s="16">
        <f>'DOR Games'!B3</f>
        <v>42298</v>
      </c>
      <c r="C4" s="45">
        <f>'DOR Games'!AH3</f>
        <v>6.04</v>
      </c>
      <c r="F4" s="16">
        <v>42311</v>
      </c>
      <c r="G4" s="21" t="s">
        <v>181</v>
      </c>
      <c r="H4" s="21">
        <v>6</v>
      </c>
      <c r="L4" s="87" t="s">
        <v>97</v>
      </c>
      <c r="M4" s="88"/>
    </row>
    <row r="5" spans="1:14" x14ac:dyDescent="0.25">
      <c r="A5" s="66">
        <f>'DOR Games'!A4</f>
        <v>18922</v>
      </c>
      <c r="B5" s="16">
        <f>'DOR Games'!B4</f>
        <v>42319</v>
      </c>
      <c r="C5" s="45">
        <f>'DOR Games'!AH4</f>
        <v>26.2</v>
      </c>
      <c r="F5" s="16">
        <v>42513</v>
      </c>
      <c r="G5" s="21" t="s">
        <v>182</v>
      </c>
      <c r="H5" s="21">
        <v>35</v>
      </c>
      <c r="L5" s="89">
        <f>SUM(K3+M3)</f>
        <v>868.56</v>
      </c>
      <c r="M5" s="90"/>
    </row>
    <row r="6" spans="1:14" x14ac:dyDescent="0.25">
      <c r="A6" s="66">
        <f>'DOR Games'!A5</f>
        <v>18928</v>
      </c>
      <c r="B6" s="16">
        <f>'DOR Games'!B5</f>
        <v>42328</v>
      </c>
      <c r="C6" s="45">
        <f>'DOR Games'!AH5</f>
        <v>2.2000000000000002</v>
      </c>
      <c r="F6" s="16">
        <v>42537</v>
      </c>
      <c r="G6" s="21" t="s">
        <v>183</v>
      </c>
      <c r="H6" s="21">
        <v>5</v>
      </c>
      <c r="L6" s="91"/>
      <c r="M6" s="92"/>
    </row>
    <row r="7" spans="1:14" x14ac:dyDescent="0.25">
      <c r="A7" s="66">
        <f>'DOR Games'!A6</f>
        <v>18939</v>
      </c>
      <c r="B7" s="16">
        <f>'DOR Games'!B6</f>
        <v>42343</v>
      </c>
      <c r="C7" s="45">
        <f>'DOR Games'!AH6</f>
        <v>4.92</v>
      </c>
      <c r="F7" s="16">
        <v>42558</v>
      </c>
      <c r="G7" s="21" t="s">
        <v>184</v>
      </c>
      <c r="H7" s="21">
        <v>35</v>
      </c>
    </row>
    <row r="8" spans="1:14" x14ac:dyDescent="0.25">
      <c r="A8" s="66">
        <f>'DOR Games'!A7</f>
        <v>18942</v>
      </c>
      <c r="B8" s="16">
        <f>'DOR Games'!B7</f>
        <v>42346</v>
      </c>
      <c r="C8" s="45">
        <f>'DOR Games'!AH7</f>
        <v>2.64</v>
      </c>
      <c r="F8" s="16">
        <v>42582</v>
      </c>
      <c r="G8" s="21" t="s">
        <v>185</v>
      </c>
      <c r="H8" s="21">
        <v>5</v>
      </c>
    </row>
    <row r="9" spans="1:14" x14ac:dyDescent="0.25">
      <c r="A9" s="66">
        <f>'DOR Games'!A8</f>
        <v>18965</v>
      </c>
      <c r="B9" s="16">
        <f>'DOR Games'!B8</f>
        <v>42377</v>
      </c>
      <c r="C9" s="45">
        <f>'DOR Games'!AH8</f>
        <v>7.2</v>
      </c>
      <c r="F9" s="16">
        <v>42714</v>
      </c>
      <c r="G9" s="21" t="s">
        <v>186</v>
      </c>
      <c r="H9" s="21">
        <v>10</v>
      </c>
    </row>
    <row r="10" spans="1:14" x14ac:dyDescent="0.25">
      <c r="A10" s="66">
        <f>'DOR Games'!A9</f>
        <v>19024</v>
      </c>
      <c r="B10" s="16">
        <f>'DOR Games'!B9</f>
        <v>42428</v>
      </c>
      <c r="C10" s="45">
        <f>'DOR Games'!AH9</f>
        <v>4.08</v>
      </c>
      <c r="F10" s="16">
        <v>42714</v>
      </c>
      <c r="G10" s="21" t="s">
        <v>187</v>
      </c>
      <c r="H10" s="21">
        <v>20</v>
      </c>
    </row>
    <row r="11" spans="1:14" x14ac:dyDescent="0.25">
      <c r="A11" s="66">
        <f>'DOR Games'!A10</f>
        <v>19025</v>
      </c>
      <c r="B11" s="16">
        <f>'DOR Games'!B10</f>
        <v>42428</v>
      </c>
      <c r="C11" s="45">
        <f>'DOR Games'!AH10</f>
        <v>6.88</v>
      </c>
      <c r="F11" s="16">
        <v>42919</v>
      </c>
      <c r="G11" s="21" t="s">
        <v>188</v>
      </c>
      <c r="H11" s="21">
        <v>6</v>
      </c>
    </row>
    <row r="12" spans="1:14" x14ac:dyDescent="0.25">
      <c r="A12" s="66">
        <f>'DOR Games'!A11</f>
        <v>19029</v>
      </c>
      <c r="B12" s="16">
        <f>'DOR Games'!B11</f>
        <v>42428</v>
      </c>
      <c r="C12" s="45">
        <f>'DOR Games'!AH11</f>
        <v>5.2</v>
      </c>
      <c r="F12" s="16">
        <v>42968</v>
      </c>
      <c r="G12" s="21" t="s">
        <v>189</v>
      </c>
      <c r="H12" s="21">
        <v>10</v>
      </c>
    </row>
    <row r="13" spans="1:14" x14ac:dyDescent="0.25">
      <c r="A13" s="66">
        <f>'DOR Games'!A12</f>
        <v>19076</v>
      </c>
      <c r="B13" s="16">
        <f>'DOR Games'!B12</f>
        <v>42470</v>
      </c>
      <c r="C13" s="45">
        <f>'DOR Games'!AH12</f>
        <v>5.16</v>
      </c>
      <c r="F13" s="16">
        <v>43018</v>
      </c>
      <c r="G13" s="21" t="s">
        <v>190</v>
      </c>
      <c r="H13" s="21">
        <v>15</v>
      </c>
    </row>
    <row r="14" spans="1:14" x14ac:dyDescent="0.25">
      <c r="A14" s="66">
        <f>'DOR Games'!A13</f>
        <v>19096</v>
      </c>
      <c r="B14" s="16">
        <f>'DOR Games'!B13</f>
        <v>42498</v>
      </c>
      <c r="C14" s="45">
        <f>'DOR Games'!AH13</f>
        <v>5.28</v>
      </c>
      <c r="F14" s="16">
        <v>43510</v>
      </c>
      <c r="G14" s="21" t="s">
        <v>191</v>
      </c>
      <c r="H14" s="21">
        <v>10</v>
      </c>
    </row>
    <row r="15" spans="1:14" x14ac:dyDescent="0.25">
      <c r="A15" s="66">
        <f>'DOR Games'!A14</f>
        <v>19116</v>
      </c>
      <c r="B15" s="16">
        <f>'DOR Games'!B14</f>
        <v>42531</v>
      </c>
      <c r="C15" s="45">
        <f>'DOR Games'!AH14</f>
        <v>5.76</v>
      </c>
      <c r="F15" s="16">
        <v>43909</v>
      </c>
      <c r="G15" s="21" t="s">
        <v>192</v>
      </c>
      <c r="H15" s="21">
        <v>20</v>
      </c>
    </row>
    <row r="16" spans="1:14" x14ac:dyDescent="0.25">
      <c r="A16" s="66">
        <f>'DOR Games'!A15</f>
        <v>19150</v>
      </c>
      <c r="B16" s="16">
        <f>'DOR Games'!B15</f>
        <v>42574</v>
      </c>
      <c r="C16" s="45">
        <f>'DOR Games'!AH15</f>
        <v>15.56</v>
      </c>
      <c r="F16" s="16">
        <v>44078</v>
      </c>
      <c r="G16" s="21" t="s">
        <v>193</v>
      </c>
      <c r="H16" s="21">
        <v>25</v>
      </c>
    </row>
    <row r="17" spans="1:8" x14ac:dyDescent="0.25">
      <c r="A17" s="66">
        <f>'DOR Games'!A16</f>
        <v>19249</v>
      </c>
      <c r="B17" s="16">
        <f>'DOR Games'!B16</f>
        <v>42717</v>
      </c>
      <c r="C17" s="45">
        <f>'DOR Games'!AH16</f>
        <v>9.4600000000000009</v>
      </c>
      <c r="F17" s="16">
        <v>44177</v>
      </c>
      <c r="G17" s="21" t="s">
        <v>194</v>
      </c>
      <c r="H17" s="21">
        <v>5</v>
      </c>
    </row>
    <row r="18" spans="1:8" x14ac:dyDescent="0.25">
      <c r="A18" s="66">
        <f>'DOR Games'!A17</f>
        <v>19370</v>
      </c>
      <c r="B18" s="16">
        <f>'DOR Games'!B17</f>
        <v>42930</v>
      </c>
      <c r="C18" s="45">
        <f>'DOR Games'!AH17</f>
        <v>27.32</v>
      </c>
      <c r="F18" s="16">
        <v>44210</v>
      </c>
      <c r="G18" s="21" t="s">
        <v>195</v>
      </c>
      <c r="H18" s="21">
        <v>10</v>
      </c>
    </row>
    <row r="19" spans="1:8" x14ac:dyDescent="0.25">
      <c r="A19" s="66">
        <f>'DOR Games'!A18</f>
        <v>19410</v>
      </c>
      <c r="B19" s="16">
        <f>'DOR Games'!B18</f>
        <v>43019</v>
      </c>
      <c r="C19" s="45">
        <f>'DOR Games'!AH18</f>
        <v>5.68</v>
      </c>
      <c r="F19" s="16">
        <v>44210</v>
      </c>
      <c r="G19" s="21" t="s">
        <v>196</v>
      </c>
      <c r="H19" s="21">
        <v>20</v>
      </c>
    </row>
    <row r="20" spans="1:8" x14ac:dyDescent="0.25">
      <c r="A20" s="66">
        <f>'DOR Games'!A19</f>
        <v>19433</v>
      </c>
      <c r="B20" s="16">
        <f>'DOR Games'!B19</f>
        <v>43050</v>
      </c>
      <c r="C20" s="45">
        <f>'DOR Games'!AH19</f>
        <v>6</v>
      </c>
      <c r="F20" s="16">
        <v>44210</v>
      </c>
      <c r="G20" s="21" t="s">
        <v>197</v>
      </c>
      <c r="H20" s="21">
        <v>0</v>
      </c>
    </row>
    <row r="21" spans="1:8" x14ac:dyDescent="0.25">
      <c r="A21" s="66">
        <f>'DOR Games'!A20</f>
        <v>19475</v>
      </c>
      <c r="B21" s="16">
        <f>'DOR Games'!B20</f>
        <v>43109</v>
      </c>
      <c r="C21" s="45">
        <f>'DOR Games'!AH20</f>
        <v>29.28</v>
      </c>
      <c r="F21" s="16">
        <v>44212</v>
      </c>
      <c r="G21" s="21" t="s">
        <v>198</v>
      </c>
      <c r="H21" s="21">
        <v>20</v>
      </c>
    </row>
    <row r="22" spans="1:8" x14ac:dyDescent="0.25">
      <c r="A22" s="66">
        <f>'DOR Games'!A21</f>
        <v>19504</v>
      </c>
      <c r="B22" s="16">
        <f>'DOR Games'!B21</f>
        <v>43143</v>
      </c>
      <c r="C22" s="45">
        <f>'DOR Games'!AH21</f>
        <v>6.2</v>
      </c>
      <c r="F22" s="16">
        <v>44213</v>
      </c>
      <c r="G22" s="21" t="s">
        <v>199</v>
      </c>
      <c r="H22" s="21">
        <v>30</v>
      </c>
    </row>
    <row r="23" spans="1:8" x14ac:dyDescent="0.25">
      <c r="A23" s="66">
        <f>'DOR Games'!A22</f>
        <v>19505</v>
      </c>
      <c r="B23" s="16">
        <f>'DOR Games'!B22</f>
        <v>43143</v>
      </c>
      <c r="C23" s="45">
        <f>'DOR Games'!AH22</f>
        <v>21.16</v>
      </c>
      <c r="F23" s="16">
        <v>44247</v>
      </c>
      <c r="G23" s="21" t="s">
        <v>200</v>
      </c>
      <c r="H23" s="21">
        <v>4</v>
      </c>
    </row>
    <row r="24" spans="1:8" x14ac:dyDescent="0.25">
      <c r="A24" s="66">
        <f>'DOR Games'!A23</f>
        <v>19888</v>
      </c>
      <c r="B24" s="16">
        <f>'DOR Games'!B23</f>
        <v>43623</v>
      </c>
      <c r="C24" s="45">
        <f>'DOR Games'!AH23</f>
        <v>3.75</v>
      </c>
      <c r="F24" s="16">
        <v>44297</v>
      </c>
      <c r="G24" s="21" t="s">
        <v>201</v>
      </c>
      <c r="H24" s="21">
        <v>20</v>
      </c>
    </row>
    <row r="25" spans="1:8" x14ac:dyDescent="0.25">
      <c r="A25" s="66">
        <f>'DOR Games'!A24</f>
        <v>19994</v>
      </c>
      <c r="B25" s="16">
        <f>'DOR Games'!B24</f>
        <v>43771</v>
      </c>
      <c r="C25" s="45">
        <f>'DOR Games'!AH24</f>
        <v>33.200000000000003</v>
      </c>
      <c r="F25" s="16">
        <v>44326</v>
      </c>
      <c r="G25" s="21" t="s">
        <v>202</v>
      </c>
      <c r="H25" s="21">
        <v>4</v>
      </c>
    </row>
    <row r="26" spans="1:8" x14ac:dyDescent="0.25">
      <c r="A26" s="66">
        <f>'DOR Games'!A25</f>
        <v>20020</v>
      </c>
      <c r="B26" s="16">
        <f>'DOR Games'!B25</f>
        <v>43806</v>
      </c>
      <c r="C26" s="45">
        <f>'DOR Games'!AH25</f>
        <v>4.5599999999999996</v>
      </c>
      <c r="F26" s="16">
        <v>44366</v>
      </c>
      <c r="G26" s="21" t="s">
        <v>203</v>
      </c>
      <c r="H26" s="21">
        <v>2</v>
      </c>
    </row>
    <row r="27" spans="1:8" x14ac:dyDescent="0.25">
      <c r="A27" s="66">
        <f>'DOR Games'!A26</f>
        <v>20129</v>
      </c>
      <c r="B27" s="16">
        <f>'DOR Games'!B26</f>
        <v>43873</v>
      </c>
      <c r="C27" s="45">
        <f>'DOR Games'!AH26</f>
        <v>6.98</v>
      </c>
      <c r="F27" s="16">
        <v>44525</v>
      </c>
      <c r="G27" s="21" t="s">
        <v>204</v>
      </c>
      <c r="H27" s="21">
        <v>10</v>
      </c>
    </row>
    <row r="28" spans="1:8" x14ac:dyDescent="0.25">
      <c r="A28" s="66">
        <f>'DOR Games'!A27</f>
        <v>20401</v>
      </c>
      <c r="B28" s="16">
        <f>'DOR Games'!B27</f>
        <v>43984</v>
      </c>
      <c r="C28" s="45">
        <f>'DOR Games'!AH27</f>
        <v>37.5</v>
      </c>
      <c r="F28" s="16">
        <v>44667</v>
      </c>
      <c r="G28" s="21" t="s">
        <v>205</v>
      </c>
      <c r="H28" s="21">
        <v>10</v>
      </c>
    </row>
    <row r="29" spans="1:8" x14ac:dyDescent="0.25">
      <c r="A29" s="66">
        <f>'DOR Games'!A28</f>
        <v>20818</v>
      </c>
      <c r="B29" s="16">
        <f>'DOR Games'!B28</f>
        <v>44168</v>
      </c>
      <c r="C29" s="45">
        <f>'DOR Games'!AH28</f>
        <v>2</v>
      </c>
      <c r="F29" s="16">
        <v>44737</v>
      </c>
      <c r="G29" s="21" t="s">
        <v>206</v>
      </c>
      <c r="H29" s="21">
        <v>6</v>
      </c>
    </row>
    <row r="30" spans="1:8" x14ac:dyDescent="0.25">
      <c r="A30" s="66">
        <f>'DOR Games'!A29</f>
        <v>20819</v>
      </c>
      <c r="B30" s="16">
        <f>'DOR Games'!B29</f>
        <v>44168</v>
      </c>
      <c r="C30" s="45">
        <f>'DOR Games'!AH29</f>
        <v>4.4000000000000004</v>
      </c>
      <c r="F30" s="16">
        <v>44841</v>
      </c>
      <c r="G30" s="21" t="s">
        <v>207</v>
      </c>
      <c r="H30" s="21">
        <v>10</v>
      </c>
    </row>
    <row r="31" spans="1:8" x14ac:dyDescent="0.25">
      <c r="A31" s="66">
        <f>'DOR Games'!A30</f>
        <v>21503</v>
      </c>
      <c r="B31" s="16">
        <f>'DOR Games'!B30</f>
        <v>44464</v>
      </c>
      <c r="C31" s="45">
        <f>'DOR Games'!AH30</f>
        <v>18.64</v>
      </c>
      <c r="F31" s="16">
        <v>45019</v>
      </c>
      <c r="G31" s="21" t="s">
        <v>208</v>
      </c>
      <c r="H31" s="21">
        <v>7</v>
      </c>
    </row>
    <row r="32" spans="1:8" x14ac:dyDescent="0.25">
      <c r="A32" s="66">
        <f>'DOR Games'!A31</f>
        <v>23096</v>
      </c>
      <c r="B32" s="16">
        <f>'DOR Games'!B31</f>
        <v>45565</v>
      </c>
      <c r="C32" s="45">
        <f>'DOR Games'!AH31</f>
        <v>2.31</v>
      </c>
      <c r="F32" s="16">
        <v>45117</v>
      </c>
      <c r="G32" s="21" t="s">
        <v>209</v>
      </c>
      <c r="H32" s="21">
        <v>15</v>
      </c>
    </row>
    <row r="33" spans="1:8" x14ac:dyDescent="0.25">
      <c r="A33" s="16"/>
      <c r="B33" s="16"/>
      <c r="C33" s="45"/>
      <c r="F33" s="16">
        <v>45201</v>
      </c>
      <c r="G33" s="21" t="s">
        <v>210</v>
      </c>
      <c r="H33" s="21">
        <v>15</v>
      </c>
    </row>
    <row r="34" spans="1:8" x14ac:dyDescent="0.25">
      <c r="A34" s="16"/>
      <c r="B34" s="16"/>
      <c r="C34" s="45"/>
      <c r="F34" s="16">
        <v>45293</v>
      </c>
      <c r="G34" s="21" t="s">
        <v>211</v>
      </c>
      <c r="H34" s="21">
        <v>15</v>
      </c>
    </row>
    <row r="35" spans="1:8" x14ac:dyDescent="0.25">
      <c r="A35" s="16"/>
      <c r="B35" s="16"/>
      <c r="C35" s="45"/>
      <c r="F35" s="16">
        <v>45388</v>
      </c>
      <c r="G35" s="21" t="s">
        <v>212</v>
      </c>
      <c r="H35" s="21">
        <v>15</v>
      </c>
    </row>
    <row r="36" spans="1:8" x14ac:dyDescent="0.25">
      <c r="A36" s="16"/>
      <c r="B36" s="16"/>
      <c r="C36" s="45"/>
      <c r="F36" s="16">
        <v>45658</v>
      </c>
      <c r="G36" s="21" t="s">
        <v>213</v>
      </c>
      <c r="H36" s="21">
        <v>45</v>
      </c>
    </row>
    <row r="37" spans="1:8" x14ac:dyDescent="0.25">
      <c r="A37" s="16"/>
      <c r="B37" s="16"/>
      <c r="C37" s="45"/>
      <c r="F37" s="16">
        <v>45717</v>
      </c>
      <c r="G37" s="21" t="s">
        <v>214</v>
      </c>
      <c r="H37" s="21">
        <v>10</v>
      </c>
    </row>
    <row r="38" spans="1:8" x14ac:dyDescent="0.25">
      <c r="A38" s="16"/>
      <c r="B38" s="16"/>
      <c r="C38" s="45"/>
      <c r="F38" s="16">
        <v>45748</v>
      </c>
      <c r="G38" s="21" t="s">
        <v>241</v>
      </c>
      <c r="H38" s="21">
        <v>15</v>
      </c>
    </row>
    <row r="39" spans="1:8" x14ac:dyDescent="0.25">
      <c r="A39" s="16"/>
      <c r="B39" s="16"/>
      <c r="C39" s="45"/>
      <c r="F39" s="16">
        <v>45839</v>
      </c>
      <c r="G39" s="21" t="s">
        <v>209</v>
      </c>
      <c r="H39" s="21">
        <v>15</v>
      </c>
    </row>
    <row r="40" spans="1:8" x14ac:dyDescent="0.25">
      <c r="A40" s="16"/>
      <c r="B40" s="16"/>
      <c r="C40" s="45"/>
      <c r="F40" s="16">
        <v>45931</v>
      </c>
      <c r="G40" s="21" t="s">
        <v>210</v>
      </c>
      <c r="H40" s="21">
        <v>15</v>
      </c>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7" sqref="F3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'Justin Kowal'!A1</f>
        <v>Justin Kowal</v>
      </c>
      <c r="BH1" s="14" t="s">
        <v>11</v>
      </c>
      <c r="BI1" s="14" t="s">
        <v>12</v>
      </c>
      <c r="BJ1" s="14" t="s">
        <v>5</v>
      </c>
      <c r="BK1" s="14" t="s">
        <v>14</v>
      </c>
      <c r="BL1" s="14" t="s">
        <v>15</v>
      </c>
    </row>
    <row r="2" spans="1:75" x14ac:dyDescent="0.25">
      <c r="A2" s="62">
        <v>18876</v>
      </c>
      <c r="B2" s="16">
        <v>42272</v>
      </c>
      <c r="C2" t="s">
        <v>63</v>
      </c>
      <c r="D2" t="s">
        <v>215</v>
      </c>
      <c r="E2" t="s">
        <v>64</v>
      </c>
      <c r="F2" t="s">
        <v>216</v>
      </c>
      <c r="G2" t="s">
        <v>217</v>
      </c>
      <c r="H2" s="63" t="s">
        <v>242</v>
      </c>
      <c r="I2" t="s">
        <v>65</v>
      </c>
      <c r="J2" s="14">
        <v>6</v>
      </c>
      <c r="K2" s="14" t="s">
        <v>218</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743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26</v>
      </c>
      <c r="BO2" t="s">
        <v>67</v>
      </c>
    </row>
    <row r="3" spans="1:75" x14ac:dyDescent="0.25">
      <c r="A3" s="62">
        <v>18902</v>
      </c>
      <c r="B3" s="16">
        <v>42298</v>
      </c>
      <c r="C3" t="s">
        <v>63</v>
      </c>
      <c r="D3" t="s">
        <v>215</v>
      </c>
      <c r="E3" t="s">
        <v>64</v>
      </c>
      <c r="F3" t="s">
        <v>243</v>
      </c>
      <c r="G3" t="s">
        <v>219</v>
      </c>
      <c r="H3" s="63" t="s">
        <v>244</v>
      </c>
      <c r="I3" t="s">
        <v>69</v>
      </c>
      <c r="J3" s="14">
        <v>18</v>
      </c>
      <c r="K3" s="14" t="s">
        <v>63</v>
      </c>
      <c r="L3" t="s">
        <v>3</v>
      </c>
      <c r="M3" s="14">
        <v>6.04</v>
      </c>
      <c r="N3" s="14">
        <v>3.96</v>
      </c>
      <c r="AH3" s="17">
        <f t="shared" ref="AH3:AH66" si="17">SUM(AI3:AZ3)</f>
        <v>6.04</v>
      </c>
      <c r="AI3" s="18">
        <f t="shared" si="0"/>
        <v>6.04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12</v>
      </c>
      <c r="BI3" s="14">
        <f>COUNTIFS($D$2:$D$4276,"*"&amp;$BB$1&amp;"*",$K$2:$K$4276,"CSA",$L$2:$L$4276,"Minor Victory",$I$2:$I$4276,"Battle")</f>
        <v>4</v>
      </c>
      <c r="BJ3" s="14">
        <f>COUNTIFS($D$2:$D$4276,"*"&amp;$BB$1&amp;"*",$K$2:$K$4276,".",$I$2:$I$4276,"Battle")</f>
        <v>3</v>
      </c>
      <c r="BK3" s="14">
        <f>COUNTIFS($D$2:$D$4276,"*"&amp;$BB$1&amp;"*",$K$2:$K$4276,"USA",$L$2:$L$4276,"Minor Victory",$I$2:$I$4276,"Battle")</f>
        <v>2</v>
      </c>
      <c r="BL3" s="14">
        <f>COUNTIFS($D$2:$D$4276,"*"&amp;$BB$1&amp;"*",$K$2:$K$4276,"USA",$L$2:$L$4276,"Major Victory",$I$2:$I$4276,"Battle")</f>
        <v>5</v>
      </c>
      <c r="BN3" cm="1">
        <f t="array" ref="BN3">SUMPRODUCT(--EXACT($BO$3,$I$2:$I$4276))</f>
        <v>26</v>
      </c>
      <c r="BO3" t="s">
        <v>69</v>
      </c>
    </row>
    <row r="4" spans="1:75" x14ac:dyDescent="0.25">
      <c r="A4" s="62">
        <v>18922</v>
      </c>
      <c r="B4" s="16">
        <v>42319</v>
      </c>
      <c r="C4" t="s">
        <v>63</v>
      </c>
      <c r="D4" t="s">
        <v>215</v>
      </c>
      <c r="E4" t="s">
        <v>64</v>
      </c>
      <c r="F4" t="s">
        <v>220</v>
      </c>
      <c r="G4" t="s">
        <v>221</v>
      </c>
      <c r="H4" s="63" t="s">
        <v>245</v>
      </c>
      <c r="I4" t="s">
        <v>69</v>
      </c>
      <c r="J4" s="14">
        <v>90</v>
      </c>
      <c r="K4" s="14" t="s">
        <v>63</v>
      </c>
      <c r="L4" t="s">
        <v>3</v>
      </c>
      <c r="M4" s="14">
        <v>26.2</v>
      </c>
      <c r="N4" s="14">
        <v>19.8</v>
      </c>
      <c r="AH4" s="17">
        <f t="shared" si="17"/>
        <v>26.2</v>
      </c>
      <c r="AI4" s="18">
        <f t="shared" si="0"/>
        <v>26.2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743</v>
      </c>
      <c r="BH4" s="14">
        <f>SUM(BH2:BH3)</f>
        <v>12</v>
      </c>
      <c r="BI4" s="14">
        <f>SUM(BI2:BI3)</f>
        <v>4</v>
      </c>
      <c r="BJ4" s="14">
        <f>SUM(BJ2:BJ3)</f>
        <v>3</v>
      </c>
      <c r="BK4" s="14">
        <f>SUM(BK2:BK3)</f>
        <v>2</v>
      </c>
      <c r="BL4" s="14">
        <f>SUM(BL2:BL3)</f>
        <v>5</v>
      </c>
    </row>
    <row r="5" spans="1:75" x14ac:dyDescent="0.25">
      <c r="A5" s="62">
        <v>18928</v>
      </c>
      <c r="B5" s="16">
        <v>42328</v>
      </c>
      <c r="C5" t="s">
        <v>63</v>
      </c>
      <c r="D5" t="s">
        <v>215</v>
      </c>
      <c r="E5" t="s">
        <v>64</v>
      </c>
      <c r="F5" t="s">
        <v>222</v>
      </c>
      <c r="G5" t="s">
        <v>221</v>
      </c>
      <c r="H5" s="63" t="s">
        <v>246</v>
      </c>
      <c r="I5" t="s">
        <v>69</v>
      </c>
      <c r="J5" s="14">
        <v>10</v>
      </c>
      <c r="K5" s="14" t="s">
        <v>64</v>
      </c>
      <c r="L5" t="s">
        <v>3</v>
      </c>
      <c r="M5" s="14">
        <v>2.2000000000000002</v>
      </c>
      <c r="N5" s="14">
        <v>3.8</v>
      </c>
      <c r="AH5" s="17">
        <f t="shared" si="17"/>
        <v>2.2000000000000002</v>
      </c>
      <c r="AI5" s="18">
        <f t="shared" si="0"/>
        <v>2.2000000000000002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18939</v>
      </c>
      <c r="B6" s="16">
        <v>42343</v>
      </c>
      <c r="C6" t="s">
        <v>63</v>
      </c>
      <c r="D6" t="s">
        <v>215</v>
      </c>
      <c r="E6" t="s">
        <v>64</v>
      </c>
      <c r="F6" t="s">
        <v>243</v>
      </c>
      <c r="G6" t="s">
        <v>217</v>
      </c>
      <c r="H6" s="63" t="s">
        <v>247</v>
      </c>
      <c r="I6" t="s">
        <v>69</v>
      </c>
      <c r="J6" s="14">
        <v>14</v>
      </c>
      <c r="K6" s="14" t="s">
        <v>63</v>
      </c>
      <c r="L6" t="s">
        <v>3</v>
      </c>
      <c r="M6" s="14">
        <v>4.92</v>
      </c>
      <c r="N6" s="14">
        <v>3.08</v>
      </c>
      <c r="AH6" s="17">
        <f t="shared" si="17"/>
        <v>4.92</v>
      </c>
      <c r="AI6" s="18">
        <f t="shared" si="0"/>
        <v>4.92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18942</v>
      </c>
      <c r="B7" s="16">
        <v>42346</v>
      </c>
      <c r="C7" t="s">
        <v>63</v>
      </c>
      <c r="D7" t="s">
        <v>215</v>
      </c>
      <c r="E7" t="s">
        <v>64</v>
      </c>
      <c r="F7" t="s">
        <v>222</v>
      </c>
      <c r="G7" t="s">
        <v>221</v>
      </c>
      <c r="H7" s="64" t="s">
        <v>248</v>
      </c>
      <c r="I7" t="s">
        <v>69</v>
      </c>
      <c r="J7" s="14">
        <v>12</v>
      </c>
      <c r="K7" s="14" t="s">
        <v>64</v>
      </c>
      <c r="L7" t="s">
        <v>3</v>
      </c>
      <c r="M7" s="14">
        <v>2.64</v>
      </c>
      <c r="N7" s="14">
        <v>4.3599999999999994</v>
      </c>
      <c r="AH7" s="17">
        <f t="shared" si="17"/>
        <v>2.64</v>
      </c>
      <c r="AI7" s="18">
        <f t="shared" si="0"/>
        <v>2.64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67</v>
      </c>
    </row>
    <row r="8" spans="1:75" x14ac:dyDescent="0.25">
      <c r="A8" s="62">
        <v>18965</v>
      </c>
      <c r="B8" s="16">
        <v>42377</v>
      </c>
      <c r="C8" t="s">
        <v>63</v>
      </c>
      <c r="D8" t="s">
        <v>215</v>
      </c>
      <c r="E8" t="s">
        <v>64</v>
      </c>
      <c r="F8" t="s">
        <v>222</v>
      </c>
      <c r="G8" t="s">
        <v>221</v>
      </c>
      <c r="H8" s="63" t="s">
        <v>249</v>
      </c>
      <c r="I8" t="s">
        <v>69</v>
      </c>
      <c r="J8" s="14">
        <v>30</v>
      </c>
      <c r="K8" s="14" t="s">
        <v>64</v>
      </c>
      <c r="L8" t="s">
        <v>4</v>
      </c>
      <c r="M8" s="14">
        <v>7.2</v>
      </c>
      <c r="N8" s="14">
        <v>8.8000000000000007</v>
      </c>
      <c r="AH8" s="17">
        <f t="shared" si="17"/>
        <v>7.2</v>
      </c>
      <c r="AI8" s="18">
        <f t="shared" si="0"/>
        <v>7.2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2">
        <v>19024</v>
      </c>
      <c r="B9" s="16">
        <v>42428</v>
      </c>
      <c r="C9" t="s">
        <v>63</v>
      </c>
      <c r="D9" t="s">
        <v>215</v>
      </c>
      <c r="E9" t="s">
        <v>64</v>
      </c>
      <c r="F9" t="s">
        <v>223</v>
      </c>
      <c r="G9" t="s">
        <v>224</v>
      </c>
      <c r="H9" s="63" t="s">
        <v>250</v>
      </c>
      <c r="I9" t="s">
        <v>69</v>
      </c>
      <c r="J9" s="14">
        <v>11</v>
      </c>
      <c r="K9" s="14" t="s">
        <v>63</v>
      </c>
      <c r="L9" t="s">
        <v>3</v>
      </c>
      <c r="M9" s="14">
        <v>4.08</v>
      </c>
      <c r="N9" s="14">
        <v>2.42</v>
      </c>
      <c r="AH9" s="17">
        <f t="shared" si="17"/>
        <v>4.08</v>
      </c>
      <c r="AI9" s="18">
        <f t="shared" si="0"/>
        <v>4.08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0</v>
      </c>
      <c r="BL9" s="19">
        <f>SUM(BL7:BL8)</f>
        <v>1</v>
      </c>
    </row>
    <row r="10" spans="1:75" x14ac:dyDescent="0.25">
      <c r="A10" s="62">
        <v>19025</v>
      </c>
      <c r="B10" s="16">
        <v>42428</v>
      </c>
      <c r="C10" t="s">
        <v>63</v>
      </c>
      <c r="D10" t="s">
        <v>215</v>
      </c>
      <c r="E10" t="s">
        <v>64</v>
      </c>
      <c r="F10" t="s">
        <v>225</v>
      </c>
      <c r="G10" t="s">
        <v>224</v>
      </c>
      <c r="H10" s="63" t="s">
        <v>251</v>
      </c>
      <c r="I10" t="s">
        <v>69</v>
      </c>
      <c r="J10" s="14">
        <v>21</v>
      </c>
      <c r="K10" s="14" t="s">
        <v>63</v>
      </c>
      <c r="L10" t="s">
        <v>3</v>
      </c>
      <c r="M10" s="14">
        <v>6.88</v>
      </c>
      <c r="N10" s="14">
        <v>4.62</v>
      </c>
      <c r="AH10" s="17">
        <f t="shared" si="17"/>
        <v>6.88</v>
      </c>
      <c r="AI10" s="18">
        <f t="shared" si="0"/>
        <v>6.88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19029</v>
      </c>
      <c r="B11" s="16">
        <v>42428</v>
      </c>
      <c r="C11" t="s">
        <v>63</v>
      </c>
      <c r="D11" t="s">
        <v>215</v>
      </c>
      <c r="E11" t="s">
        <v>64</v>
      </c>
      <c r="F11" t="s">
        <v>243</v>
      </c>
      <c r="G11" t="s">
        <v>217</v>
      </c>
      <c r="H11" s="63" t="s">
        <v>252</v>
      </c>
      <c r="I11" t="s">
        <v>69</v>
      </c>
      <c r="J11" s="14">
        <v>15</v>
      </c>
      <c r="K11" s="14" t="s">
        <v>63</v>
      </c>
      <c r="L11" t="s">
        <v>3</v>
      </c>
      <c r="M11" s="14">
        <v>5.2</v>
      </c>
      <c r="N11" s="14">
        <v>3.3</v>
      </c>
      <c r="AH11" s="17">
        <f t="shared" si="17"/>
        <v>5.2</v>
      </c>
      <c r="AI11" s="18">
        <f t="shared" si="0"/>
        <v>5.2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19076</v>
      </c>
      <c r="B12" s="16">
        <v>42470</v>
      </c>
      <c r="C12" t="s">
        <v>63</v>
      </c>
      <c r="D12" t="s">
        <v>215</v>
      </c>
      <c r="E12" t="s">
        <v>64</v>
      </c>
      <c r="F12" t="s">
        <v>225</v>
      </c>
      <c r="G12" t="s">
        <v>224</v>
      </c>
      <c r="H12" s="61" t="s">
        <v>226</v>
      </c>
      <c r="I12" t="s">
        <v>69</v>
      </c>
      <c r="J12" s="14">
        <v>16</v>
      </c>
      <c r="K12" s="14" t="s">
        <v>63</v>
      </c>
      <c r="L12" t="s">
        <v>4</v>
      </c>
      <c r="M12" s="14">
        <v>5.16</v>
      </c>
      <c r="N12" s="14">
        <v>3.84</v>
      </c>
      <c r="AH12" s="17">
        <f t="shared" si="17"/>
        <v>5.16</v>
      </c>
      <c r="AI12" s="18">
        <f t="shared" si="0"/>
        <v>5.16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19096</v>
      </c>
      <c r="B13" s="16">
        <v>42498</v>
      </c>
      <c r="C13" t="s">
        <v>63</v>
      </c>
      <c r="D13" t="s">
        <v>215</v>
      </c>
      <c r="E13" t="s">
        <v>64</v>
      </c>
      <c r="F13" t="s">
        <v>225</v>
      </c>
      <c r="G13" t="s">
        <v>227</v>
      </c>
      <c r="H13" s="63" t="s">
        <v>244</v>
      </c>
      <c r="I13" t="s">
        <v>69</v>
      </c>
      <c r="J13" s="14">
        <v>24</v>
      </c>
      <c r="K13" s="14" t="s">
        <v>64</v>
      </c>
      <c r="L13" t="s">
        <v>3</v>
      </c>
      <c r="M13" s="14">
        <v>5.28</v>
      </c>
      <c r="N13" s="14">
        <v>7.72</v>
      </c>
      <c r="AH13" s="17">
        <f t="shared" si="17"/>
        <v>5.28</v>
      </c>
      <c r="AI13" s="18">
        <f t="shared" si="0"/>
        <v>5.28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19116</v>
      </c>
      <c r="B14" s="16">
        <v>42531</v>
      </c>
      <c r="C14" t="s">
        <v>63</v>
      </c>
      <c r="D14" t="s">
        <v>215</v>
      </c>
      <c r="E14" t="s">
        <v>64</v>
      </c>
      <c r="F14" t="s">
        <v>225</v>
      </c>
      <c r="G14" t="s">
        <v>227</v>
      </c>
      <c r="H14" s="63" t="s">
        <v>244</v>
      </c>
      <c r="I14" t="s">
        <v>69</v>
      </c>
      <c r="J14" s="14">
        <v>24</v>
      </c>
      <c r="K14" s="14" t="s">
        <v>64</v>
      </c>
      <c r="L14" t="s">
        <v>4</v>
      </c>
      <c r="M14" s="14">
        <v>5.76</v>
      </c>
      <c r="N14" s="14">
        <v>7.24</v>
      </c>
      <c r="AH14" s="17">
        <f t="shared" si="17"/>
        <v>5.76</v>
      </c>
      <c r="AI14" s="18">
        <f t="shared" si="0"/>
        <v>5.76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19150</v>
      </c>
      <c r="B15" s="16">
        <v>42574</v>
      </c>
      <c r="C15" t="s">
        <v>63</v>
      </c>
      <c r="D15" t="s">
        <v>215</v>
      </c>
      <c r="E15" t="s">
        <v>64</v>
      </c>
      <c r="F15" t="s">
        <v>225</v>
      </c>
      <c r="G15" t="s">
        <v>227</v>
      </c>
      <c r="H15" s="63" t="s">
        <v>244</v>
      </c>
      <c r="I15" t="s">
        <v>69</v>
      </c>
      <c r="J15" s="14">
        <v>52</v>
      </c>
      <c r="K15" s="14" t="s">
        <v>63</v>
      </c>
      <c r="L15" t="s">
        <v>3</v>
      </c>
      <c r="M15" s="14">
        <v>15.56</v>
      </c>
      <c r="N15" s="14">
        <v>11.44</v>
      </c>
      <c r="AH15" s="17">
        <f t="shared" si="17"/>
        <v>15.56</v>
      </c>
      <c r="AI15" s="18">
        <f t="shared" si="0"/>
        <v>15.56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19249</v>
      </c>
      <c r="B16" s="16">
        <v>42717</v>
      </c>
      <c r="C16" t="s">
        <v>63</v>
      </c>
      <c r="D16" t="s">
        <v>215</v>
      </c>
      <c r="E16" t="s">
        <v>64</v>
      </c>
      <c r="F16" t="s">
        <v>228</v>
      </c>
      <c r="G16" t="s">
        <v>217</v>
      </c>
      <c r="H16" s="63" t="s">
        <v>253</v>
      </c>
      <c r="I16" t="s">
        <v>69</v>
      </c>
      <c r="J16" s="14">
        <v>43</v>
      </c>
      <c r="K16" s="14" t="s">
        <v>64</v>
      </c>
      <c r="L16" t="s">
        <v>3</v>
      </c>
      <c r="M16" s="14">
        <v>9.4600000000000009</v>
      </c>
      <c r="N16" s="14">
        <v>13.04</v>
      </c>
      <c r="AH16" s="17">
        <f t="shared" si="17"/>
        <v>9.4600000000000009</v>
      </c>
      <c r="AI16" s="18">
        <f t="shared" si="0"/>
        <v>9.4600000000000009</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19370</v>
      </c>
      <c r="B17" s="16">
        <v>42930</v>
      </c>
      <c r="C17" t="s">
        <v>63</v>
      </c>
      <c r="D17" t="s">
        <v>215</v>
      </c>
      <c r="E17" t="s">
        <v>64</v>
      </c>
      <c r="F17" t="s">
        <v>225</v>
      </c>
      <c r="G17" t="s">
        <v>221</v>
      </c>
      <c r="H17" s="61" t="s">
        <v>254</v>
      </c>
      <c r="I17" t="s">
        <v>69</v>
      </c>
      <c r="J17" s="14">
        <v>94</v>
      </c>
      <c r="K17" s="14" t="s">
        <v>63</v>
      </c>
      <c r="L17" t="s">
        <v>3</v>
      </c>
      <c r="M17" s="14">
        <v>27.32</v>
      </c>
      <c r="N17" s="14">
        <v>20.68</v>
      </c>
      <c r="AE17" s="20"/>
      <c r="AH17" s="17">
        <f t="shared" si="17"/>
        <v>27.32</v>
      </c>
      <c r="AI17" s="18">
        <f t="shared" si="0"/>
        <v>27.32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19410</v>
      </c>
      <c r="B18" s="16">
        <v>43019</v>
      </c>
      <c r="C18" t="s">
        <v>63</v>
      </c>
      <c r="D18" t="s">
        <v>215</v>
      </c>
      <c r="E18" t="s">
        <v>64</v>
      </c>
      <c r="F18" t="s">
        <v>229</v>
      </c>
      <c r="G18" t="s">
        <v>221</v>
      </c>
      <c r="H18" s="63" t="s">
        <v>255</v>
      </c>
      <c r="I18" t="s">
        <v>69</v>
      </c>
      <c r="J18" s="14">
        <v>18</v>
      </c>
      <c r="K18" s="14" t="s">
        <v>63</v>
      </c>
      <c r="L18" t="s">
        <v>4</v>
      </c>
      <c r="M18" s="14">
        <v>5.68</v>
      </c>
      <c r="N18" s="14">
        <v>4.32</v>
      </c>
      <c r="AE18" s="20"/>
      <c r="AH18" s="17">
        <f t="shared" si="17"/>
        <v>5.68</v>
      </c>
      <c r="AI18" s="18">
        <f t="shared" si="0"/>
        <v>5.68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19433</v>
      </c>
      <c r="B19" s="16">
        <v>43050</v>
      </c>
      <c r="C19" t="s">
        <v>63</v>
      </c>
      <c r="D19" t="s">
        <v>215</v>
      </c>
      <c r="E19" t="s">
        <v>64</v>
      </c>
      <c r="F19" t="s">
        <v>230</v>
      </c>
      <c r="G19" t="s">
        <v>217</v>
      </c>
      <c r="H19" s="63" t="s">
        <v>256</v>
      </c>
      <c r="I19" t="s">
        <v>69</v>
      </c>
      <c r="J19" s="14">
        <v>24</v>
      </c>
      <c r="K19" s="14" t="s">
        <v>218</v>
      </c>
      <c r="L19" t="s">
        <v>5</v>
      </c>
      <c r="M19" s="14">
        <v>6</v>
      </c>
      <c r="N19" s="14">
        <v>6</v>
      </c>
      <c r="AE19" s="20"/>
      <c r="AH19" s="17">
        <f t="shared" si="17"/>
        <v>6</v>
      </c>
      <c r="AI19" s="18">
        <f t="shared" si="0"/>
        <v>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19475</v>
      </c>
      <c r="B20" s="16">
        <v>43109</v>
      </c>
      <c r="C20" t="s">
        <v>63</v>
      </c>
      <c r="D20" t="s">
        <v>215</v>
      </c>
      <c r="E20" t="s">
        <v>64</v>
      </c>
      <c r="F20" t="s">
        <v>225</v>
      </c>
      <c r="G20" t="s">
        <v>217</v>
      </c>
      <c r="H20" s="63" t="s">
        <v>257</v>
      </c>
      <c r="I20" t="s">
        <v>69</v>
      </c>
      <c r="J20" s="14">
        <v>101</v>
      </c>
      <c r="K20" s="14" t="s">
        <v>63</v>
      </c>
      <c r="L20" t="s">
        <v>3</v>
      </c>
      <c r="M20" s="14">
        <v>29.28</v>
      </c>
      <c r="N20" s="14">
        <v>22.22</v>
      </c>
      <c r="AE20" s="20"/>
      <c r="AH20" s="17">
        <f t="shared" si="17"/>
        <v>29.28</v>
      </c>
      <c r="AI20" s="18">
        <f t="shared" si="0"/>
        <v>29.28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19504</v>
      </c>
      <c r="B21" s="16">
        <v>43143</v>
      </c>
      <c r="C21" t="s">
        <v>63</v>
      </c>
      <c r="D21" t="s">
        <v>215</v>
      </c>
      <c r="E21" t="s">
        <v>64</v>
      </c>
      <c r="F21" t="s">
        <v>229</v>
      </c>
      <c r="G21" t="s">
        <v>217</v>
      </c>
      <c r="H21" s="61" t="s">
        <v>258</v>
      </c>
      <c r="I21" t="s">
        <v>69</v>
      </c>
      <c r="J21" s="14">
        <v>20</v>
      </c>
      <c r="K21" s="14" t="s">
        <v>63</v>
      </c>
      <c r="L21" t="s">
        <v>4</v>
      </c>
      <c r="M21" s="14">
        <v>6.2</v>
      </c>
      <c r="N21" s="14">
        <v>4.8</v>
      </c>
      <c r="AH21" s="17">
        <f t="shared" si="17"/>
        <v>6.2</v>
      </c>
      <c r="AI21" s="18">
        <f t="shared" si="0"/>
        <v>6.2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19505</v>
      </c>
      <c r="B22" s="16">
        <v>43143</v>
      </c>
      <c r="C22" t="s">
        <v>63</v>
      </c>
      <c r="D22" t="s">
        <v>215</v>
      </c>
      <c r="E22" t="s">
        <v>64</v>
      </c>
      <c r="F22" t="s">
        <v>230</v>
      </c>
      <c r="G22" t="s">
        <v>224</v>
      </c>
      <c r="H22" s="64" t="s">
        <v>259</v>
      </c>
      <c r="I22" t="s">
        <v>69</v>
      </c>
      <c r="J22" s="14">
        <v>72</v>
      </c>
      <c r="K22" s="14" t="s">
        <v>63</v>
      </c>
      <c r="L22" t="s">
        <v>3</v>
      </c>
      <c r="M22" s="14">
        <v>21.16</v>
      </c>
      <c r="N22" s="14">
        <v>15.84</v>
      </c>
      <c r="AE22" s="20"/>
      <c r="AH22" s="17">
        <f t="shared" si="17"/>
        <v>21.16</v>
      </c>
      <c r="AI22" s="18">
        <f t="shared" si="0"/>
        <v>21.16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19888</v>
      </c>
      <c r="B23" s="16">
        <v>43623</v>
      </c>
      <c r="C23" t="s">
        <v>63</v>
      </c>
      <c r="D23" t="s">
        <v>215</v>
      </c>
      <c r="E23" t="s">
        <v>64</v>
      </c>
      <c r="F23" t="s">
        <v>231</v>
      </c>
      <c r="G23" t="s">
        <v>232</v>
      </c>
      <c r="H23" s="63" t="s">
        <v>260</v>
      </c>
      <c r="I23" t="s">
        <v>68</v>
      </c>
      <c r="J23" s="14">
        <v>30</v>
      </c>
      <c r="K23" s="14" t="s">
        <v>218</v>
      </c>
      <c r="L23" t="s">
        <v>5</v>
      </c>
      <c r="M23" s="14">
        <v>3.75</v>
      </c>
      <c r="N23" s="14">
        <v>3.75</v>
      </c>
      <c r="AE23" s="20"/>
      <c r="AH23" s="17">
        <f t="shared" si="17"/>
        <v>3.75</v>
      </c>
      <c r="AI23" s="18">
        <f t="shared" si="0"/>
        <v>3.75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19994</v>
      </c>
      <c r="B24" s="16">
        <v>43771</v>
      </c>
      <c r="C24" t="s">
        <v>63</v>
      </c>
      <c r="D24" t="s">
        <v>215</v>
      </c>
      <c r="E24" t="s">
        <v>64</v>
      </c>
      <c r="F24" t="s">
        <v>225</v>
      </c>
      <c r="G24" t="s">
        <v>217</v>
      </c>
      <c r="H24" s="63" t="s">
        <v>261</v>
      </c>
      <c r="I24" t="s">
        <v>69</v>
      </c>
      <c r="J24" s="14">
        <v>115</v>
      </c>
      <c r="K24" s="14" t="s">
        <v>63</v>
      </c>
      <c r="L24" t="s">
        <v>3</v>
      </c>
      <c r="M24" s="14">
        <v>33.200000000000003</v>
      </c>
      <c r="N24" s="14">
        <v>25.3</v>
      </c>
      <c r="AE24" s="20"/>
      <c r="AH24" s="17">
        <f t="shared" si="17"/>
        <v>33.200000000000003</v>
      </c>
      <c r="AI24" s="18">
        <f t="shared" si="0"/>
        <v>33.200000000000003</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20020</v>
      </c>
      <c r="B25" s="16">
        <v>43806</v>
      </c>
      <c r="C25" t="s">
        <v>63</v>
      </c>
      <c r="D25" t="s">
        <v>215</v>
      </c>
      <c r="E25" t="s">
        <v>64</v>
      </c>
      <c r="F25" t="s">
        <v>231</v>
      </c>
      <c r="G25" t="s">
        <v>233</v>
      </c>
      <c r="H25" s="63" t="s">
        <v>262</v>
      </c>
      <c r="I25" t="s">
        <v>68</v>
      </c>
      <c r="J25" s="14">
        <v>29</v>
      </c>
      <c r="K25" s="14" t="s">
        <v>63</v>
      </c>
      <c r="L25" t="s">
        <v>3</v>
      </c>
      <c r="M25" s="14">
        <v>4.5599999999999996</v>
      </c>
      <c r="N25" s="14">
        <v>3.19</v>
      </c>
      <c r="AE25" s="20"/>
      <c r="AH25" s="17">
        <f t="shared" si="17"/>
        <v>4.5599999999999996</v>
      </c>
      <c r="AI25" s="18">
        <f t="shared" si="0"/>
        <v>4.5599999999999996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20129</v>
      </c>
      <c r="B26" s="16">
        <v>43873</v>
      </c>
      <c r="C26" t="s">
        <v>63</v>
      </c>
      <c r="D26" t="s">
        <v>215</v>
      </c>
      <c r="E26" t="s">
        <v>64</v>
      </c>
      <c r="F26" t="s">
        <v>223</v>
      </c>
      <c r="G26" t="s">
        <v>233</v>
      </c>
      <c r="H26" s="61" t="s">
        <v>234</v>
      </c>
      <c r="I26" t="s">
        <v>69</v>
      </c>
      <c r="J26" s="14">
        <v>23</v>
      </c>
      <c r="K26" s="14" t="s">
        <v>63</v>
      </c>
      <c r="L26" t="s">
        <v>4</v>
      </c>
      <c r="M26" s="14">
        <v>6.98</v>
      </c>
      <c r="N26" s="14">
        <v>5.52</v>
      </c>
      <c r="AH26" s="17">
        <f t="shared" si="17"/>
        <v>6.98</v>
      </c>
      <c r="AI26" s="18">
        <f t="shared" si="0"/>
        <v>6.98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20401</v>
      </c>
      <c r="B27" s="16">
        <v>43984</v>
      </c>
      <c r="C27" t="s">
        <v>63</v>
      </c>
      <c r="D27" t="s">
        <v>215</v>
      </c>
      <c r="E27" t="s">
        <v>64</v>
      </c>
      <c r="F27" t="s">
        <v>223</v>
      </c>
      <c r="G27" t="s">
        <v>235</v>
      </c>
      <c r="H27" s="63" t="s">
        <v>263</v>
      </c>
      <c r="I27" t="s">
        <v>69</v>
      </c>
      <c r="J27" s="14">
        <v>150</v>
      </c>
      <c r="K27" s="14" t="s">
        <v>218</v>
      </c>
      <c r="L27" t="s">
        <v>5</v>
      </c>
      <c r="M27" s="14">
        <v>37.5</v>
      </c>
      <c r="N27" s="14">
        <v>37.5</v>
      </c>
      <c r="AH27" s="17">
        <f t="shared" si="17"/>
        <v>37.5</v>
      </c>
      <c r="AI27" s="18">
        <f t="shared" si="0"/>
        <v>37.5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20818</v>
      </c>
      <c r="B28" s="16">
        <v>44168</v>
      </c>
      <c r="C28" t="s">
        <v>63</v>
      </c>
      <c r="D28" t="s">
        <v>215</v>
      </c>
      <c r="E28" t="s">
        <v>64</v>
      </c>
      <c r="F28" t="s">
        <v>236</v>
      </c>
      <c r="G28" t="s">
        <v>227</v>
      </c>
      <c r="H28" s="61" t="s">
        <v>237</v>
      </c>
      <c r="I28" t="s">
        <v>69</v>
      </c>
      <c r="J28" s="14">
        <v>8</v>
      </c>
      <c r="K28" s="14" t="s">
        <v>218</v>
      </c>
      <c r="L28" t="s">
        <v>5</v>
      </c>
      <c r="M28" s="14">
        <v>2</v>
      </c>
      <c r="N28" s="14">
        <v>2</v>
      </c>
      <c r="AH28" s="17">
        <f t="shared" si="17"/>
        <v>2</v>
      </c>
      <c r="AI28" s="18">
        <f t="shared" si="0"/>
        <v>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20819</v>
      </c>
      <c r="B29" s="16">
        <v>44168</v>
      </c>
      <c r="C29" t="s">
        <v>63</v>
      </c>
      <c r="D29" t="s">
        <v>215</v>
      </c>
      <c r="E29" t="s">
        <v>64</v>
      </c>
      <c r="F29" t="s">
        <v>236</v>
      </c>
      <c r="G29" t="s">
        <v>227</v>
      </c>
      <c r="H29" s="61" t="s">
        <v>238</v>
      </c>
      <c r="I29" t="s">
        <v>69</v>
      </c>
      <c r="J29" s="14">
        <v>20</v>
      </c>
      <c r="K29" s="14" t="s">
        <v>64</v>
      </c>
      <c r="L29" t="s">
        <v>3</v>
      </c>
      <c r="M29" s="14">
        <v>4.4000000000000004</v>
      </c>
      <c r="N29" s="14">
        <v>6.6</v>
      </c>
      <c r="AH29" s="17">
        <f t="shared" si="17"/>
        <v>4.4000000000000004</v>
      </c>
      <c r="AI29" s="18">
        <f t="shared" si="0"/>
        <v>4.4000000000000004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21503</v>
      </c>
      <c r="B30" s="16">
        <v>44464</v>
      </c>
      <c r="C30" t="s">
        <v>63</v>
      </c>
      <c r="D30" t="s">
        <v>215</v>
      </c>
      <c r="E30" t="s">
        <v>64</v>
      </c>
      <c r="F30" t="s">
        <v>225</v>
      </c>
      <c r="G30" t="s">
        <v>239</v>
      </c>
      <c r="H30" s="63" t="s">
        <v>264</v>
      </c>
      <c r="I30" t="s">
        <v>69</v>
      </c>
      <c r="J30" s="14">
        <v>63</v>
      </c>
      <c r="K30" s="14" t="s">
        <v>63</v>
      </c>
      <c r="L30" t="s">
        <v>3</v>
      </c>
      <c r="M30" s="14">
        <v>18.64</v>
      </c>
      <c r="N30" s="14">
        <v>13.86</v>
      </c>
      <c r="AH30" s="17">
        <f t="shared" si="17"/>
        <v>18.64</v>
      </c>
      <c r="AI30" s="18">
        <f t="shared" si="0"/>
        <v>18.64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23096</v>
      </c>
      <c r="B31" s="16">
        <v>45565</v>
      </c>
      <c r="C31" t="s">
        <v>63</v>
      </c>
      <c r="D31" t="s">
        <v>240</v>
      </c>
      <c r="E31" t="s">
        <v>64</v>
      </c>
      <c r="F31" t="s">
        <v>215</v>
      </c>
      <c r="G31" t="s">
        <v>224</v>
      </c>
      <c r="H31" s="64" t="s">
        <v>265</v>
      </c>
      <c r="I31" t="s">
        <v>68</v>
      </c>
      <c r="J31" s="14">
        <v>21</v>
      </c>
      <c r="K31" s="14" t="s">
        <v>63</v>
      </c>
      <c r="L31" t="s">
        <v>3</v>
      </c>
      <c r="M31" s="14">
        <v>3.44</v>
      </c>
      <c r="N31" s="14">
        <v>2.31</v>
      </c>
      <c r="AH31" s="17">
        <f t="shared" si="17"/>
        <v>2.31</v>
      </c>
      <c r="AI31" s="18">
        <f t="shared" si="0"/>
        <v>0</v>
      </c>
      <c r="AJ31" s="18">
        <f t="shared" si="1"/>
        <v>2.31</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c r="B32" s="21"/>
      <c r="H32" s="61"/>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c r="B33" s="21"/>
      <c r="H33" s="61"/>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1088</v>
      </c>
      <c r="BE37" t="s">
        <v>69</v>
      </c>
      <c r="BV37" cm="1">
        <f t="array" ref="BV37">SUMPRODUCT(--EXACT($BW$37,$I$2:$I$4276))</f>
        <v>1</v>
      </c>
      <c r="BW37" t="s">
        <v>65</v>
      </c>
    </row>
    <row r="38" spans="1: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80</v>
      </c>
      <c r="BE38" t="s">
        <v>68</v>
      </c>
    </row>
    <row r="39" spans="1: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30</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1174</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T1500">
    <sortCondition ref="B2:B1500"/>
  </sortState>
  <conditionalFormatting sqref="A32:G33">
    <cfRule type="containsText" dxfId="14" priority="7" operator="containsText" text=", USA">
      <formula>NOT(ISERROR(SEARCH(", USA",A32)))</formula>
    </cfRule>
    <cfRule type="containsText" dxfId="13" priority="8" operator="containsText" text=", CSA">
      <formula>NOT(ISERROR(SEARCH(", CSA",A32)))</formula>
    </cfRule>
  </conditionalFormatting>
  <conditionalFormatting sqref="B2:G31">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6 H11:H14 H16 H22:H23 H27:H29">
    <cfRule type="containsText" dxfId="10" priority="13" operator="containsText" text=", USA">
      <formula>NOT(ISERROR(SEARCH(", USA",H6)))</formula>
    </cfRule>
    <cfRule type="containsText" dxfId="9" priority="14" operator="containsText" text=", CSA">
      <formula>NOT(ISERROR(SEARCH(", CSA",H6)))</formula>
    </cfRule>
  </conditionalFormatting>
  <conditionalFormatting sqref="H31">
    <cfRule type="containsText" dxfId="8" priority="3" operator="containsText" text=", USA">
      <formula>NOT(ISERROR(SEARCH(", USA",H31)))</formula>
    </cfRule>
    <cfRule type="containsText" dxfId="7" priority="4" operator="containsText" text=", CSA">
      <formula>NOT(ISERROR(SEARCH(", CSA",H31)))</formula>
    </cfRule>
  </conditionalFormatting>
  <conditionalFormatting sqref="I32:N33">
    <cfRule type="containsText" dxfId="6" priority="15" operator="containsText" text=", USA">
      <formula>NOT(ISERROR(SEARCH(", USA",I32)))</formula>
    </cfRule>
    <cfRule type="containsText" dxfId="5" priority="16" operator="containsText" text=", CSA">
      <formula>NOT(ISERROR(SEARCH(", CSA",I32)))</formula>
    </cfRule>
  </conditionalFormatting>
  <conditionalFormatting sqref="I2:O31">
    <cfRule type="containsText" dxfId="4" priority="1" operator="containsText" text=", USA">
      <formula>NOT(ISERROR(SEARCH(", USA",I2)))</formula>
    </cfRule>
    <cfRule type="containsText" dxfId="3" priority="2" operator="containsText" text=", CSA">
      <formula>NOT(ISERROR(SEARCH(", CSA",I2)))</formula>
    </cfRule>
  </conditionalFormatting>
  <conditionalFormatting sqref="O32">
    <cfRule type="containsText" dxfId="2" priority="21" operator="containsText" text=", USA">
      <formula>NOT(ISERROR(SEARCH(", USA",O32)))</formula>
    </cfRule>
    <cfRule type="containsText" dxfId="1" priority="22" operator="containsText" text=", CSA">
      <formula>NOT(ISERROR(SEARCH(", CSA",O32)))</formula>
    </cfRule>
  </conditionalFormatting>
  <conditionalFormatting sqref="AI2:AZ1048576">
    <cfRule type="cellIs" dxfId="0" priority="2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Justin Kowal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2025-09-19T03:47:38Z</dcterms:modified>
</cp:coreProperties>
</file>